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LEY Y DISPOSICIONES 2020\INICIATIVA COMISION H\Anexo Tecnicos Ley\IV. Transporte Publico\"/>
    </mc:Choice>
  </mc:AlternateContent>
  <bookViews>
    <workbookView xWindow="0" yWindow="0" windowWidth="20490" windowHeight="6750"/>
  </bookViews>
  <sheets>
    <sheet name="Revista Mecánic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E20" i="1"/>
  <c r="F20" i="1" s="1"/>
  <c r="E21" i="1"/>
  <c r="E22" i="1"/>
  <c r="F22" i="1" s="1"/>
  <c r="E23" i="1"/>
  <c r="F23" i="1" s="1"/>
  <c r="E24" i="1"/>
  <c r="F24" i="1" s="1"/>
  <c r="E25" i="1"/>
  <c r="E26" i="1"/>
  <c r="F26" i="1" s="1"/>
  <c r="F11" i="1"/>
  <c r="F19" i="1"/>
  <c r="F21" i="1"/>
  <c r="F25" i="1"/>
  <c r="E10" i="1"/>
  <c r="F10" i="1" s="1"/>
  <c r="G60" i="1" l="1"/>
  <c r="F60" i="1"/>
  <c r="C60" i="1"/>
  <c r="E60" i="1" s="1"/>
  <c r="I50" i="1"/>
  <c r="E38" i="1"/>
  <c r="F38" i="1" s="1"/>
  <c r="G38" i="1" s="1"/>
  <c r="H38" i="1" s="1"/>
  <c r="J38" i="1" s="1"/>
  <c r="E37" i="1"/>
  <c r="F37" i="1" s="1"/>
  <c r="G37" i="1" s="1"/>
  <c r="H37" i="1" s="1"/>
  <c r="J37" i="1" s="1"/>
  <c r="E36" i="1"/>
  <c r="F36" i="1" s="1"/>
  <c r="G36" i="1" s="1"/>
  <c r="H36" i="1" s="1"/>
  <c r="J36" i="1" s="1"/>
  <c r="E35" i="1"/>
  <c r="F35" i="1" s="1"/>
  <c r="G35" i="1" s="1"/>
  <c r="H35" i="1" s="1"/>
  <c r="J35" i="1" s="1"/>
  <c r="E34" i="1"/>
  <c r="F34" i="1" s="1"/>
  <c r="G34" i="1" s="1"/>
  <c r="H34" i="1" s="1"/>
  <c r="J34" i="1" s="1"/>
  <c r="E33" i="1"/>
  <c r="F33" i="1" s="1"/>
  <c r="G33" i="1" s="1"/>
  <c r="H33" i="1" s="1"/>
  <c r="J33" i="1" s="1"/>
  <c r="E32" i="1"/>
  <c r="F32" i="1" s="1"/>
  <c r="G32" i="1" s="1"/>
  <c r="H32" i="1" s="1"/>
  <c r="J32" i="1" s="1"/>
  <c r="F31" i="1"/>
  <c r="G31" i="1" s="1"/>
  <c r="H31" i="1" s="1"/>
  <c r="J31" i="1" s="1"/>
  <c r="E31" i="1"/>
  <c r="F27" i="1"/>
  <c r="E43" i="1" s="1"/>
  <c r="E27" i="1"/>
  <c r="J39" i="1" l="1"/>
  <c r="E44" i="1" s="1"/>
  <c r="E45" i="1" s="1"/>
</calcChain>
</file>

<file path=xl/sharedStrings.xml><?xml version="1.0" encoding="utf-8"?>
<sst xmlns="http://schemas.openxmlformats.org/spreadsheetml/2006/main" count="101" uniqueCount="74">
  <si>
    <t>ANÁLISIS DE PRECIOS UNITARIOS</t>
  </si>
  <si>
    <t>CONCEPTO:</t>
  </si>
  <si>
    <t>No.</t>
  </si>
  <si>
    <t>UNIDAD:</t>
  </si>
  <si>
    <t>Revista mecánica cuatrimestral obligatoria o a petición del propietario</t>
  </si>
  <si>
    <t>Autobuses</t>
  </si>
  <si>
    <t>Promedio de Revistas Mecánicas por año:</t>
  </si>
  <si>
    <t>MATERIALES Y OTROS INSUMOS</t>
  </si>
  <si>
    <t>Unidad</t>
  </si>
  <si>
    <t>Cantidad</t>
  </si>
  <si>
    <t>Costo Unitario</t>
  </si>
  <si>
    <t>Importe por día</t>
  </si>
  <si>
    <t>Total por servicio por unidad</t>
  </si>
  <si>
    <t>Bolígrafo</t>
  </si>
  <si>
    <t>Hoja de papel</t>
  </si>
  <si>
    <t>Pkt</t>
  </si>
  <si>
    <t>Tinta para sello</t>
  </si>
  <si>
    <t>Impresora</t>
  </si>
  <si>
    <t>Tonner Laser Jet</t>
  </si>
  <si>
    <t>Renta de inmuebles</t>
  </si>
  <si>
    <t>Gasolina</t>
  </si>
  <si>
    <t>litros</t>
  </si>
  <si>
    <t>Patrullas</t>
  </si>
  <si>
    <t>Refacciones</t>
  </si>
  <si>
    <t>Radio frecuencia</t>
  </si>
  <si>
    <t>Derechos de radiocomunicación</t>
  </si>
  <si>
    <t>Papel Carbon</t>
  </si>
  <si>
    <t>Paquete</t>
  </si>
  <si>
    <t>Formatos Revista Mecánica</t>
  </si>
  <si>
    <t>Formato de folio de infracción</t>
  </si>
  <si>
    <t>Cintas Mágicas de 1/2"</t>
  </si>
  <si>
    <t>Estopa</t>
  </si>
  <si>
    <t>Kg</t>
  </si>
  <si>
    <t>Desengrasante</t>
  </si>
  <si>
    <t>SUMA:</t>
  </si>
  <si>
    <t>MANO DE OBRA</t>
  </si>
  <si>
    <t>Sueldo mensual</t>
  </si>
  <si>
    <t>sueldo diario</t>
  </si>
  <si>
    <t>Sueldo por hora</t>
  </si>
  <si>
    <t>Sueldo por minuto</t>
  </si>
  <si>
    <t>Total por servicio</t>
  </si>
  <si>
    <t>Personal requerido</t>
  </si>
  <si>
    <t>Secretario de Seguridad Ciudadana</t>
  </si>
  <si>
    <t>Director General de Tránsito y Transporte Municipal</t>
  </si>
  <si>
    <t>Director de Movilidad y Transporte</t>
  </si>
  <si>
    <t>Subdirección Administrativa</t>
  </si>
  <si>
    <t>2° Comandante</t>
  </si>
  <si>
    <t>1er Oficial</t>
  </si>
  <si>
    <t>Agente</t>
  </si>
  <si>
    <t>Tecnico Especializado</t>
  </si>
  <si>
    <t>Materiales e Insumos</t>
  </si>
  <si>
    <t>Mano de Obra</t>
  </si>
  <si>
    <t>Precio Unitario por prorroga de unidades:</t>
  </si>
  <si>
    <t>Concepto</t>
  </si>
  <si>
    <t>Tarifa actual</t>
  </si>
  <si>
    <t xml:space="preserve">Costo por revista </t>
  </si>
  <si>
    <t>Autorizaciones</t>
  </si>
  <si>
    <t>Vigencia (meses)</t>
  </si>
  <si>
    <t>Días</t>
  </si>
  <si>
    <t>Costo por tarifa</t>
  </si>
  <si>
    <t>Variación %</t>
  </si>
  <si>
    <t>n/a</t>
  </si>
  <si>
    <t>Comparativa con otras Leyes de Ingresos</t>
  </si>
  <si>
    <t>Nombre</t>
  </si>
  <si>
    <t>Cuota por año</t>
  </si>
  <si>
    <t>Municipio de Guanajuato 2019</t>
  </si>
  <si>
    <t>Estado de Guanajuato 2019</t>
  </si>
  <si>
    <t>Propuesta</t>
  </si>
  <si>
    <t>Tarifa propuesta</t>
  </si>
  <si>
    <t>% incremento</t>
  </si>
  <si>
    <t>% otros ordenamientos</t>
  </si>
  <si>
    <t>% costo real</t>
  </si>
  <si>
    <t xml:space="preserve">Prórroga para uso de unidades en buen estado, por un año.               </t>
  </si>
  <si>
    <t>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</si>
</sst>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  <numFmt numFmtId="167" formatCode="0.000%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1" xfId="2" applyFont="1" applyFill="1" applyBorder="1" applyAlignment="1">
      <alignment horizontal="center" vertical="center"/>
    </xf>
    <xf numFmtId="165" fontId="2" fillId="2" borderId="1" xfId="2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5" fontId="3" fillId="0" borderId="6" xfId="2" applyFont="1" applyBorder="1"/>
    <xf numFmtId="165" fontId="3" fillId="0" borderId="1" xfId="2" applyFont="1" applyBorder="1"/>
    <xf numFmtId="166" fontId="3" fillId="0" borderId="0" xfId="0" applyNumberFormat="1" applyFont="1"/>
    <xf numFmtId="0" fontId="2" fillId="2" borderId="7" xfId="0" applyFont="1" applyFill="1" applyBorder="1"/>
    <xf numFmtId="165" fontId="2" fillId="2" borderId="1" xfId="2" applyFont="1" applyFill="1" applyBorder="1"/>
    <xf numFmtId="0" fontId="2" fillId="0" borderId="0" xfId="0" applyFont="1" applyAlignment="1">
      <alignment horizontal="centerContinuous"/>
    </xf>
    <xf numFmtId="165" fontId="3" fillId="0" borderId="9" xfId="2" applyFont="1" applyBorder="1"/>
    <xf numFmtId="165" fontId="3" fillId="0" borderId="0" xfId="2" applyFont="1"/>
    <xf numFmtId="165" fontId="3" fillId="0" borderId="7" xfId="2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center"/>
    </xf>
    <xf numFmtId="44" fontId="3" fillId="0" borderId="1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2" fillId="2" borderId="9" xfId="0" applyFont="1" applyFill="1" applyBorder="1"/>
    <xf numFmtId="165" fontId="2" fillId="2" borderId="9" xfId="2" applyFont="1" applyFill="1" applyBorder="1"/>
    <xf numFmtId="165" fontId="2" fillId="2" borderId="9" xfId="2" applyFont="1" applyFill="1" applyBorder="1" applyAlignment="1">
      <alignment horizontal="center"/>
    </xf>
    <xf numFmtId="44" fontId="3" fillId="0" borderId="1" xfId="0" applyNumberFormat="1" applyFont="1" applyBorder="1"/>
    <xf numFmtId="165" fontId="3" fillId="0" borderId="0" xfId="0" applyNumberFormat="1" applyFont="1"/>
    <xf numFmtId="44" fontId="3" fillId="0" borderId="0" xfId="0" applyNumberFormat="1" applyFont="1"/>
    <xf numFmtId="165" fontId="2" fillId="0" borderId="7" xfId="2" applyFont="1" applyBorder="1"/>
    <xf numFmtId="10" fontId="3" fillId="0" borderId="1" xfId="0" applyNumberFormat="1" applyFont="1" applyBorder="1"/>
    <xf numFmtId="10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60"/>
  <sheetViews>
    <sheetView tabSelected="1" zoomScale="80" zoomScaleNormal="80" workbookViewId="0">
      <selection activeCell="J14" sqref="J14"/>
    </sheetView>
  </sheetViews>
  <sheetFormatPr baseColWidth="10" defaultRowHeight="14.25" x14ac:dyDescent="0.2"/>
  <cols>
    <col min="1" max="1" width="66.140625" style="2" customWidth="1"/>
    <col min="2" max="3" width="14.28515625" style="2" customWidth="1"/>
    <col min="4" max="4" width="18.28515625" style="2" customWidth="1"/>
    <col min="5" max="5" width="22.85546875" style="2" customWidth="1"/>
    <col min="6" max="6" width="20.5703125" style="2" customWidth="1"/>
    <col min="7" max="7" width="15.85546875" style="2" customWidth="1"/>
    <col min="8" max="8" width="17.5703125" style="2" customWidth="1"/>
    <col min="9" max="9" width="13.85546875" style="2" customWidth="1"/>
    <col min="10" max="10" width="14.28515625" style="2" customWidth="1"/>
    <col min="11" max="16384" width="11.42578125" style="2"/>
  </cols>
  <sheetData>
    <row r="3" spans="1:7" ht="15" x14ac:dyDescent="0.25">
      <c r="A3" s="47" t="s">
        <v>0</v>
      </c>
      <c r="B3" s="47"/>
      <c r="C3" s="47"/>
      <c r="D3" s="47"/>
      <c r="E3" s="47"/>
      <c r="F3" s="1"/>
    </row>
    <row r="4" spans="1:7" ht="15" x14ac:dyDescent="0.25">
      <c r="A4" s="1"/>
      <c r="B4" s="3"/>
      <c r="C4" s="3"/>
      <c r="D4" s="3"/>
      <c r="E4" s="3"/>
      <c r="F4" s="3"/>
    </row>
    <row r="5" spans="1:7" ht="15" x14ac:dyDescent="0.25">
      <c r="A5" s="4" t="s">
        <v>1</v>
      </c>
      <c r="B5" s="5" t="s">
        <v>2</v>
      </c>
      <c r="C5" s="6">
        <v>7.1</v>
      </c>
      <c r="D5" s="7"/>
      <c r="E5" s="8" t="s">
        <v>3</v>
      </c>
      <c r="F5" s="9"/>
    </row>
    <row r="6" spans="1:7" x14ac:dyDescent="0.2">
      <c r="A6" s="48" t="s">
        <v>4</v>
      </c>
      <c r="B6" s="48"/>
      <c r="C6" s="48"/>
      <c r="D6" s="48"/>
      <c r="E6" s="10" t="s">
        <v>5</v>
      </c>
      <c r="F6" s="11"/>
    </row>
    <row r="7" spans="1:7" x14ac:dyDescent="0.2">
      <c r="A7" s="49" t="s">
        <v>6</v>
      </c>
      <c r="B7" s="50"/>
      <c r="C7" s="50"/>
      <c r="D7" s="51"/>
      <c r="E7" s="12">
        <v>650</v>
      </c>
      <c r="F7" s="13"/>
    </row>
    <row r="8" spans="1:7" ht="15" x14ac:dyDescent="0.25">
      <c r="A8" s="1"/>
      <c r="B8" s="3"/>
      <c r="C8" s="3"/>
      <c r="D8" s="3"/>
      <c r="E8" s="3"/>
      <c r="F8" s="3"/>
    </row>
    <row r="9" spans="1:7" ht="30" x14ac:dyDescent="0.2">
      <c r="A9" s="14" t="s">
        <v>7</v>
      </c>
      <c r="B9" s="14" t="s">
        <v>8</v>
      </c>
      <c r="C9" s="14" t="s">
        <v>9</v>
      </c>
      <c r="D9" s="15" t="s">
        <v>10</v>
      </c>
      <c r="E9" s="16" t="s">
        <v>11</v>
      </c>
      <c r="F9" s="17" t="s">
        <v>12</v>
      </c>
    </row>
    <row r="10" spans="1:7" x14ac:dyDescent="0.2">
      <c r="A10" s="18" t="s">
        <v>13</v>
      </c>
      <c r="B10" s="19" t="s">
        <v>8</v>
      </c>
      <c r="C10" s="20">
        <v>24</v>
      </c>
      <c r="D10" s="21">
        <v>15</v>
      </c>
      <c r="E10" s="22">
        <f>D10/20</f>
        <v>0.75</v>
      </c>
      <c r="F10" s="22">
        <f>+E10/$E$7</f>
        <v>1.153846153846154E-3</v>
      </c>
      <c r="G10" s="23"/>
    </row>
    <row r="11" spans="1:7" x14ac:dyDescent="0.2">
      <c r="A11" s="18" t="s">
        <v>14</v>
      </c>
      <c r="B11" s="19" t="s">
        <v>15</v>
      </c>
      <c r="C11" s="20">
        <v>4</v>
      </c>
      <c r="D11" s="21">
        <v>60</v>
      </c>
      <c r="E11" s="22">
        <f t="shared" ref="E11:E26" si="0">D11/20</f>
        <v>3</v>
      </c>
      <c r="F11" s="22">
        <f>+E11/$E$7</f>
        <v>4.6153846153846158E-3</v>
      </c>
      <c r="G11" s="23"/>
    </row>
    <row r="12" spans="1:7" x14ac:dyDescent="0.2">
      <c r="A12" s="18" t="s">
        <v>16</v>
      </c>
      <c r="B12" s="19" t="s">
        <v>8</v>
      </c>
      <c r="C12" s="20">
        <v>2</v>
      </c>
      <c r="D12" s="21">
        <v>70</v>
      </c>
      <c r="E12" s="22">
        <f t="shared" si="0"/>
        <v>3.5</v>
      </c>
      <c r="F12" s="22">
        <f>+E12/$E$7</f>
        <v>5.3846153846153844E-3</v>
      </c>
      <c r="G12" s="23"/>
    </row>
    <row r="13" spans="1:7" x14ac:dyDescent="0.2">
      <c r="A13" s="18" t="s">
        <v>17</v>
      </c>
      <c r="B13" s="19" t="s">
        <v>8</v>
      </c>
      <c r="C13" s="20">
        <v>1</v>
      </c>
      <c r="D13" s="21">
        <v>4000</v>
      </c>
      <c r="E13" s="22">
        <f t="shared" si="0"/>
        <v>200</v>
      </c>
      <c r="F13" s="22">
        <f>+E13/$E$7</f>
        <v>0.30769230769230771</v>
      </c>
      <c r="G13" s="23"/>
    </row>
    <row r="14" spans="1:7" x14ac:dyDescent="0.2">
      <c r="A14" s="18" t="s">
        <v>18</v>
      </c>
      <c r="B14" s="19" t="s">
        <v>8</v>
      </c>
      <c r="C14" s="20">
        <v>3</v>
      </c>
      <c r="D14" s="21">
        <v>1500</v>
      </c>
      <c r="E14" s="22">
        <f t="shared" si="0"/>
        <v>75</v>
      </c>
      <c r="F14" s="22">
        <f t="shared" ref="F14:F26" si="1">+E14/$E$7</f>
        <v>0.11538461538461539</v>
      </c>
      <c r="G14" s="23"/>
    </row>
    <row r="15" spans="1:7" x14ac:dyDescent="0.2">
      <c r="A15" s="18" t="s">
        <v>19</v>
      </c>
      <c r="B15" s="19" t="s">
        <v>8</v>
      </c>
      <c r="C15" s="20">
        <v>1</v>
      </c>
      <c r="D15" s="21">
        <v>30000</v>
      </c>
      <c r="E15" s="22">
        <f t="shared" si="0"/>
        <v>1500</v>
      </c>
      <c r="F15" s="22">
        <f t="shared" si="1"/>
        <v>2.3076923076923075</v>
      </c>
      <c r="G15" s="23"/>
    </row>
    <row r="16" spans="1:7" x14ac:dyDescent="0.2">
      <c r="A16" s="18" t="s">
        <v>20</v>
      </c>
      <c r="B16" s="19" t="s">
        <v>21</v>
      </c>
      <c r="C16" s="20">
        <v>10800</v>
      </c>
      <c r="D16" s="21">
        <v>20.81</v>
      </c>
      <c r="E16" s="22">
        <f t="shared" si="0"/>
        <v>1.0405</v>
      </c>
      <c r="F16" s="22">
        <f t="shared" si="1"/>
        <v>1.6007692307692307E-3</v>
      </c>
      <c r="G16" s="23"/>
    </row>
    <row r="17" spans="1:10" x14ac:dyDescent="0.2">
      <c r="A17" s="18" t="s">
        <v>22</v>
      </c>
      <c r="B17" s="19" t="s">
        <v>8</v>
      </c>
      <c r="C17" s="20">
        <v>5</v>
      </c>
      <c r="D17" s="21">
        <v>147</v>
      </c>
      <c r="E17" s="22">
        <f t="shared" si="0"/>
        <v>7.35</v>
      </c>
      <c r="F17" s="22">
        <f t="shared" si="1"/>
        <v>1.1307692307692307E-2</v>
      </c>
      <c r="G17" s="23"/>
    </row>
    <row r="18" spans="1:10" x14ac:dyDescent="0.2">
      <c r="A18" s="18" t="s">
        <v>23</v>
      </c>
      <c r="B18" s="19" t="s">
        <v>8</v>
      </c>
      <c r="C18" s="20">
        <v>5</v>
      </c>
      <c r="D18" s="21">
        <v>1500</v>
      </c>
      <c r="E18" s="22">
        <f t="shared" si="0"/>
        <v>75</v>
      </c>
      <c r="F18" s="22">
        <f t="shared" si="1"/>
        <v>0.11538461538461539</v>
      </c>
      <c r="G18" s="23"/>
    </row>
    <row r="19" spans="1:10" x14ac:dyDescent="0.2">
      <c r="A19" s="18" t="s">
        <v>24</v>
      </c>
      <c r="B19" s="19" t="s">
        <v>8</v>
      </c>
      <c r="C19" s="20">
        <v>8</v>
      </c>
      <c r="D19" s="21">
        <v>10000</v>
      </c>
      <c r="E19" s="22">
        <f t="shared" si="0"/>
        <v>500</v>
      </c>
      <c r="F19" s="22">
        <f t="shared" si="1"/>
        <v>0.76923076923076927</v>
      </c>
      <c r="G19" s="23"/>
    </row>
    <row r="20" spans="1:10" x14ac:dyDescent="0.2">
      <c r="A20" s="18" t="s">
        <v>25</v>
      </c>
      <c r="B20" s="19" t="s">
        <v>8</v>
      </c>
      <c r="C20" s="20">
        <v>1</v>
      </c>
      <c r="D20" s="21">
        <v>40000</v>
      </c>
      <c r="E20" s="22">
        <f t="shared" si="0"/>
        <v>2000</v>
      </c>
      <c r="F20" s="22">
        <f>+E20/$E$7</f>
        <v>3.0769230769230771</v>
      </c>
      <c r="G20" s="23"/>
    </row>
    <row r="21" spans="1:10" x14ac:dyDescent="0.2">
      <c r="A21" s="18" t="s">
        <v>26</v>
      </c>
      <c r="B21" s="19" t="s">
        <v>27</v>
      </c>
      <c r="C21" s="20">
        <v>1</v>
      </c>
      <c r="D21" s="21">
        <v>30</v>
      </c>
      <c r="E21" s="22">
        <f t="shared" si="0"/>
        <v>1.5</v>
      </c>
      <c r="F21" s="22">
        <f t="shared" si="1"/>
        <v>2.3076923076923079E-3</v>
      </c>
      <c r="G21" s="23"/>
    </row>
    <row r="22" spans="1:10" x14ac:dyDescent="0.2">
      <c r="A22" s="18" t="s">
        <v>28</v>
      </c>
      <c r="B22" s="19" t="s">
        <v>8</v>
      </c>
      <c r="C22" s="20">
        <v>650</v>
      </c>
      <c r="D22" s="21">
        <v>20</v>
      </c>
      <c r="E22" s="22">
        <f t="shared" si="0"/>
        <v>1</v>
      </c>
      <c r="F22" s="22">
        <f t="shared" si="1"/>
        <v>1.5384615384615385E-3</v>
      </c>
      <c r="G22" s="23"/>
    </row>
    <row r="23" spans="1:10" x14ac:dyDescent="0.2">
      <c r="A23" s="18" t="s">
        <v>29</v>
      </c>
      <c r="B23" s="19" t="s">
        <v>8</v>
      </c>
      <c r="C23" s="20">
        <v>300</v>
      </c>
      <c r="D23" s="21">
        <v>10</v>
      </c>
      <c r="E23" s="22">
        <f t="shared" si="0"/>
        <v>0.5</v>
      </c>
      <c r="F23" s="22">
        <f t="shared" si="1"/>
        <v>7.6923076923076923E-4</v>
      </c>
      <c r="G23" s="23"/>
    </row>
    <row r="24" spans="1:10" x14ac:dyDescent="0.2">
      <c r="A24" s="18" t="s">
        <v>30</v>
      </c>
      <c r="B24" s="19" t="s">
        <v>8</v>
      </c>
      <c r="C24" s="20">
        <v>15</v>
      </c>
      <c r="D24" s="21">
        <v>70</v>
      </c>
      <c r="E24" s="22">
        <f t="shared" si="0"/>
        <v>3.5</v>
      </c>
      <c r="F24" s="22">
        <f t="shared" si="1"/>
        <v>5.3846153846153844E-3</v>
      </c>
      <c r="G24" s="23"/>
    </row>
    <row r="25" spans="1:10" x14ac:dyDescent="0.2">
      <c r="A25" s="18" t="s">
        <v>31</v>
      </c>
      <c r="B25" s="19" t="s">
        <v>32</v>
      </c>
      <c r="C25" s="20">
        <v>1</v>
      </c>
      <c r="D25" s="21">
        <v>57</v>
      </c>
      <c r="E25" s="22">
        <f t="shared" si="0"/>
        <v>2.85</v>
      </c>
      <c r="F25" s="22">
        <f t="shared" si="1"/>
        <v>4.3846153846153844E-3</v>
      </c>
      <c r="G25" s="23"/>
    </row>
    <row r="26" spans="1:10" x14ac:dyDescent="0.2">
      <c r="A26" s="18" t="s">
        <v>33</v>
      </c>
      <c r="B26" s="19" t="s">
        <v>8</v>
      </c>
      <c r="C26" s="20">
        <v>15</v>
      </c>
      <c r="D26" s="21">
        <v>70</v>
      </c>
      <c r="E26" s="22">
        <f t="shared" si="0"/>
        <v>3.5</v>
      </c>
      <c r="F26" s="22">
        <f t="shared" si="1"/>
        <v>5.3846153846153844E-3</v>
      </c>
      <c r="G26" s="23"/>
    </row>
    <row r="27" spans="1:10" ht="15" x14ac:dyDescent="0.25">
      <c r="B27" s="3"/>
      <c r="D27" s="24" t="s">
        <v>34</v>
      </c>
      <c r="E27" s="25">
        <f>SUM(E10:E26)</f>
        <v>4378.4904999999999</v>
      </c>
      <c r="F27" s="25">
        <f>SUM(F10:F26)</f>
        <v>6.73613923076923</v>
      </c>
    </row>
    <row r="28" spans="1:10" ht="15" x14ac:dyDescent="0.25">
      <c r="B28" s="3"/>
      <c r="D28" s="26"/>
      <c r="E28" s="27"/>
      <c r="F28" s="28"/>
    </row>
    <row r="29" spans="1:10" ht="15" x14ac:dyDescent="0.25">
      <c r="A29" s="26"/>
      <c r="B29" s="1"/>
      <c r="C29" s="26"/>
      <c r="D29" s="26"/>
      <c r="E29" s="29"/>
      <c r="F29" s="28"/>
    </row>
    <row r="30" spans="1:10" ht="62.25" customHeight="1" x14ac:dyDescent="0.2">
      <c r="A30" s="14" t="s">
        <v>35</v>
      </c>
      <c r="B30" s="14" t="s">
        <v>8</v>
      </c>
      <c r="C30" s="14" t="s">
        <v>9</v>
      </c>
      <c r="D30" s="14" t="s">
        <v>36</v>
      </c>
      <c r="E30" s="14" t="s">
        <v>37</v>
      </c>
      <c r="F30" s="30" t="s">
        <v>38</v>
      </c>
      <c r="G30" s="30" t="s">
        <v>39</v>
      </c>
      <c r="H30" s="30" t="s">
        <v>40</v>
      </c>
      <c r="I30" s="30" t="s">
        <v>41</v>
      </c>
      <c r="J30" s="17" t="s">
        <v>12</v>
      </c>
    </row>
    <row r="31" spans="1:10" ht="15.75" customHeight="1" x14ac:dyDescent="0.2">
      <c r="A31" s="31" t="s">
        <v>42</v>
      </c>
      <c r="B31" s="19" t="s">
        <v>73</v>
      </c>
      <c r="C31" s="32">
        <v>1</v>
      </c>
      <c r="D31" s="33">
        <v>75048.59</v>
      </c>
      <c r="E31" s="32">
        <f>+D31/30.4</f>
        <v>2468.7036184210529</v>
      </c>
      <c r="F31" s="32">
        <f>+E31/8</f>
        <v>308.58795230263161</v>
      </c>
      <c r="G31" s="32">
        <f>+F31/60</f>
        <v>5.1431325383771931</v>
      </c>
      <c r="H31" s="32">
        <f t="shared" ref="H31:H38" si="2">+G31*C31</f>
        <v>5.1431325383771931</v>
      </c>
      <c r="I31" s="34">
        <v>1</v>
      </c>
      <c r="J31" s="35">
        <f>+I31*H31</f>
        <v>5.1431325383771931</v>
      </c>
    </row>
    <row r="32" spans="1:10" ht="15.75" customHeight="1" x14ac:dyDescent="0.2">
      <c r="A32" s="2" t="s">
        <v>43</v>
      </c>
      <c r="B32" s="19" t="s">
        <v>73</v>
      </c>
      <c r="C32" s="32">
        <v>2</v>
      </c>
      <c r="D32" s="33">
        <v>51299.040000000001</v>
      </c>
      <c r="E32" s="32">
        <f>+D32/30.4</f>
        <v>1687.4684210526316</v>
      </c>
      <c r="F32" s="32">
        <f>+E32/8</f>
        <v>210.93355263157895</v>
      </c>
      <c r="G32" s="32">
        <f>+F32/60</f>
        <v>3.5155592105263156</v>
      </c>
      <c r="H32" s="32">
        <f>+G32*C32</f>
        <v>7.0311184210526312</v>
      </c>
      <c r="I32" s="34">
        <v>1</v>
      </c>
      <c r="J32" s="35">
        <f>+I32*H32</f>
        <v>7.0311184210526312</v>
      </c>
    </row>
    <row r="33" spans="1:10" ht="15.75" customHeight="1" x14ac:dyDescent="0.2">
      <c r="A33" s="31" t="s">
        <v>44</v>
      </c>
      <c r="B33" s="19" t="s">
        <v>73</v>
      </c>
      <c r="C33" s="32">
        <v>5</v>
      </c>
      <c r="D33" s="33">
        <v>35259.43</v>
      </c>
      <c r="E33" s="32">
        <f>+D33/30.4</f>
        <v>1159.8496710526317</v>
      </c>
      <c r="F33" s="32">
        <f>+E33/8</f>
        <v>144.98120888157897</v>
      </c>
      <c r="G33" s="32">
        <f>+F33/60</f>
        <v>2.4163534813596494</v>
      </c>
      <c r="H33" s="32">
        <f>+G33*C33</f>
        <v>12.081767406798248</v>
      </c>
      <c r="I33" s="34">
        <v>1</v>
      </c>
      <c r="J33" s="35">
        <f>+I33*H33</f>
        <v>12.081767406798248</v>
      </c>
    </row>
    <row r="34" spans="1:10" ht="15.75" customHeight="1" x14ac:dyDescent="0.2">
      <c r="A34" s="31" t="s">
        <v>45</v>
      </c>
      <c r="B34" s="19" t="s">
        <v>73</v>
      </c>
      <c r="C34" s="32">
        <v>10</v>
      </c>
      <c r="D34" s="33">
        <v>21458.720000000001</v>
      </c>
      <c r="E34" s="32">
        <f>+D34/30.4</f>
        <v>705.87894736842111</v>
      </c>
      <c r="F34" s="32">
        <f>+E34/8</f>
        <v>88.234868421052639</v>
      </c>
      <c r="G34" s="32">
        <f>+F34/60</f>
        <v>1.4705811403508773</v>
      </c>
      <c r="H34" s="32">
        <f>+G34*C34</f>
        <v>14.705811403508772</v>
      </c>
      <c r="I34" s="34">
        <v>2</v>
      </c>
      <c r="J34" s="35">
        <f>+I34*H34</f>
        <v>29.411622807017544</v>
      </c>
    </row>
    <row r="35" spans="1:10" ht="15.75" customHeight="1" x14ac:dyDescent="0.2">
      <c r="A35" s="31" t="s">
        <v>46</v>
      </c>
      <c r="B35" s="19" t="s">
        <v>73</v>
      </c>
      <c r="C35" s="32">
        <v>10</v>
      </c>
      <c r="D35" s="33">
        <v>11239.97</v>
      </c>
      <c r="E35" s="32">
        <f>+D35/30.4</f>
        <v>369.73585526315787</v>
      </c>
      <c r="F35" s="32">
        <f>+E35/8</f>
        <v>46.216981907894734</v>
      </c>
      <c r="G35" s="32">
        <f>+F35/60</f>
        <v>0.77028303179824553</v>
      </c>
      <c r="H35" s="32">
        <f>+G35*C35</f>
        <v>7.7028303179824551</v>
      </c>
      <c r="I35" s="34">
        <v>1</v>
      </c>
      <c r="J35" s="35">
        <f>+I35*H35</f>
        <v>7.7028303179824551</v>
      </c>
    </row>
    <row r="36" spans="1:10" ht="15.75" customHeight="1" x14ac:dyDescent="0.2">
      <c r="A36" s="31" t="s">
        <v>47</v>
      </c>
      <c r="B36" s="19" t="s">
        <v>73</v>
      </c>
      <c r="C36" s="32">
        <v>15</v>
      </c>
      <c r="D36" s="33">
        <v>9569.1</v>
      </c>
      <c r="E36" s="32">
        <f t="shared" ref="E36:E38" si="3">+D36/30.4</f>
        <v>314.77302631578948</v>
      </c>
      <c r="F36" s="32">
        <f t="shared" ref="F36:F38" si="4">+E36/8</f>
        <v>39.346628289473685</v>
      </c>
      <c r="G36" s="32">
        <f t="shared" ref="G36:G38" si="5">+F36/60</f>
        <v>0.65577713815789473</v>
      </c>
      <c r="H36" s="32">
        <f t="shared" ref="H36:H37" si="6">+G36*C36</f>
        <v>9.8366570723684212</v>
      </c>
      <c r="I36" s="34">
        <v>1</v>
      </c>
      <c r="J36" s="35">
        <f t="shared" ref="J36:J38" si="7">+I36*H36</f>
        <v>9.8366570723684212</v>
      </c>
    </row>
    <row r="37" spans="1:10" ht="15.75" customHeight="1" x14ac:dyDescent="0.2">
      <c r="A37" s="31" t="s">
        <v>48</v>
      </c>
      <c r="B37" s="19" t="s">
        <v>73</v>
      </c>
      <c r="C37" s="32">
        <v>45</v>
      </c>
      <c r="D37" s="33">
        <v>8342.32</v>
      </c>
      <c r="E37" s="32">
        <f t="shared" si="3"/>
        <v>274.41842105263157</v>
      </c>
      <c r="F37" s="32">
        <f t="shared" si="4"/>
        <v>34.302302631578947</v>
      </c>
      <c r="G37" s="32">
        <f t="shared" si="5"/>
        <v>0.57170504385964915</v>
      </c>
      <c r="H37" s="32">
        <f t="shared" si="6"/>
        <v>25.726726973684212</v>
      </c>
      <c r="I37" s="34">
        <v>4</v>
      </c>
      <c r="J37" s="35">
        <f t="shared" si="7"/>
        <v>102.90690789473685</v>
      </c>
    </row>
    <row r="38" spans="1:10" ht="15.75" customHeight="1" x14ac:dyDescent="0.2">
      <c r="A38" s="31" t="s">
        <v>49</v>
      </c>
      <c r="B38" s="19" t="s">
        <v>73</v>
      </c>
      <c r="C38" s="32">
        <v>45</v>
      </c>
      <c r="D38" s="33">
        <v>8342.32</v>
      </c>
      <c r="E38" s="32">
        <f t="shared" si="3"/>
        <v>274.41842105263157</v>
      </c>
      <c r="F38" s="32">
        <f t="shared" si="4"/>
        <v>34.302302631578947</v>
      </c>
      <c r="G38" s="32">
        <f t="shared" si="5"/>
        <v>0.57170504385964915</v>
      </c>
      <c r="H38" s="32">
        <f t="shared" si="2"/>
        <v>25.726726973684212</v>
      </c>
      <c r="I38" s="34">
        <v>3</v>
      </c>
      <c r="J38" s="35">
        <f t="shared" si="7"/>
        <v>77.180180921052639</v>
      </c>
    </row>
    <row r="39" spans="1:10" ht="15" x14ac:dyDescent="0.25">
      <c r="B39" s="3"/>
      <c r="G39" s="36" t="s">
        <v>34</v>
      </c>
      <c r="H39" s="37"/>
      <c r="I39" s="37"/>
      <c r="J39" s="38">
        <f>SUM(J31:J38)</f>
        <v>251.29421737938594</v>
      </c>
    </row>
    <row r="40" spans="1:10" x14ac:dyDescent="0.2">
      <c r="B40" s="3"/>
    </row>
    <row r="43" spans="1:10" ht="14.25" customHeight="1" x14ac:dyDescent="0.25">
      <c r="B43" s="46" t="s">
        <v>50</v>
      </c>
      <c r="C43" s="46"/>
      <c r="D43" s="46"/>
      <c r="E43" s="40">
        <f>+F27</f>
        <v>6.73613923076923</v>
      </c>
    </row>
    <row r="44" spans="1:10" ht="14.25" customHeight="1" x14ac:dyDescent="0.25">
      <c r="B44" s="46" t="s">
        <v>51</v>
      </c>
      <c r="C44" s="46"/>
      <c r="D44" s="46"/>
      <c r="E44" s="41">
        <f>+J39</f>
        <v>251.29421737938594</v>
      </c>
    </row>
    <row r="45" spans="1:10" ht="15.75" customHeight="1" x14ac:dyDescent="0.25">
      <c r="B45" s="46" t="s">
        <v>52</v>
      </c>
      <c r="C45" s="46"/>
      <c r="D45" s="46"/>
      <c r="E45" s="42">
        <f>SUM(E43:E44)</f>
        <v>258.0303566101552</v>
      </c>
      <c r="G45" s="40"/>
    </row>
    <row r="49" spans="1:9" ht="30" x14ac:dyDescent="0.2">
      <c r="A49" s="56" t="s">
        <v>53</v>
      </c>
      <c r="B49" s="57"/>
      <c r="C49" s="30" t="s">
        <v>54</v>
      </c>
      <c r="D49" s="30" t="s">
        <v>55</v>
      </c>
      <c r="E49" s="30" t="s">
        <v>56</v>
      </c>
      <c r="F49" s="30" t="s">
        <v>57</v>
      </c>
      <c r="G49" s="30" t="s">
        <v>58</v>
      </c>
      <c r="H49" s="30" t="s">
        <v>59</v>
      </c>
      <c r="I49" s="30" t="s">
        <v>60</v>
      </c>
    </row>
    <row r="50" spans="1:9" ht="21.75" customHeight="1" x14ac:dyDescent="0.2">
      <c r="A50" s="49" t="s">
        <v>4</v>
      </c>
      <c r="B50" s="51"/>
      <c r="C50" s="39">
        <v>166.28</v>
      </c>
      <c r="D50" s="39">
        <v>166.28</v>
      </c>
      <c r="E50" s="19">
        <v>1</v>
      </c>
      <c r="F50" s="19">
        <v>4</v>
      </c>
      <c r="G50" s="19" t="s">
        <v>61</v>
      </c>
      <c r="H50" s="39">
        <v>250</v>
      </c>
      <c r="I50" s="43">
        <f>H50/C50-1</f>
        <v>0.50348809237430836</v>
      </c>
    </row>
    <row r="53" spans="1:9" x14ac:dyDescent="0.2">
      <c r="A53" s="58" t="s">
        <v>62</v>
      </c>
      <c r="B53" s="58"/>
      <c r="C53" s="58"/>
    </row>
    <row r="54" spans="1:9" ht="46.5" customHeight="1" x14ac:dyDescent="0.2">
      <c r="A54" s="54" t="s">
        <v>63</v>
      </c>
      <c r="B54" s="54"/>
      <c r="C54" s="30" t="s">
        <v>64</v>
      </c>
    </row>
    <row r="55" spans="1:9" x14ac:dyDescent="0.2">
      <c r="A55" s="52" t="s">
        <v>65</v>
      </c>
      <c r="B55" s="52"/>
      <c r="C55" s="39">
        <v>166.28</v>
      </c>
    </row>
    <row r="56" spans="1:9" x14ac:dyDescent="0.2">
      <c r="A56" s="52" t="s">
        <v>66</v>
      </c>
      <c r="B56" s="52"/>
      <c r="C56" s="39">
        <v>89</v>
      </c>
    </row>
    <row r="58" spans="1:9" x14ac:dyDescent="0.2">
      <c r="A58" s="53" t="s">
        <v>67</v>
      </c>
      <c r="B58" s="53"/>
      <c r="C58" s="53"/>
      <c r="D58" s="53"/>
      <c r="E58" s="53"/>
      <c r="F58" s="53"/>
    </row>
    <row r="59" spans="1:9" ht="47.25" customHeight="1" x14ac:dyDescent="0.2">
      <c r="A59" s="54" t="s">
        <v>53</v>
      </c>
      <c r="B59" s="54"/>
      <c r="C59" s="30" t="s">
        <v>54</v>
      </c>
      <c r="D59" s="30" t="s">
        <v>68</v>
      </c>
      <c r="E59" s="30" t="s">
        <v>69</v>
      </c>
      <c r="F59" s="30" t="s">
        <v>70</v>
      </c>
      <c r="G59" s="30" t="s">
        <v>71</v>
      </c>
    </row>
    <row r="60" spans="1:9" x14ac:dyDescent="0.2">
      <c r="A60" s="55" t="s">
        <v>72</v>
      </c>
      <c r="B60" s="55"/>
      <c r="C60" s="39">
        <f>C55</f>
        <v>166.28</v>
      </c>
      <c r="D60" s="39">
        <v>250</v>
      </c>
      <c r="E60" s="44">
        <f>D60/C60-1</f>
        <v>0.50348809237430836</v>
      </c>
      <c r="F60" s="44">
        <f>D60/C56-1</f>
        <v>1.808988764044944</v>
      </c>
      <c r="G60" s="45">
        <f>D60/H50-1</f>
        <v>0</v>
      </c>
    </row>
  </sheetData>
  <mergeCells count="15">
    <mergeCell ref="A56:B56"/>
    <mergeCell ref="A58:F58"/>
    <mergeCell ref="A59:B59"/>
    <mergeCell ref="A60:B60"/>
    <mergeCell ref="B45:D45"/>
    <mergeCell ref="A49:B49"/>
    <mergeCell ref="A50:B50"/>
    <mergeCell ref="A53:C53"/>
    <mergeCell ref="A54:B54"/>
    <mergeCell ref="A55:B55"/>
    <mergeCell ref="A3:E3"/>
    <mergeCell ref="A6:D6"/>
    <mergeCell ref="A7:D7"/>
    <mergeCell ref="B43:D43"/>
    <mergeCell ref="B44:D44"/>
  </mergeCells>
  <pageMargins left="0.70866141732283472" right="0.70866141732283472" top="0.74803149606299213" bottom="0.74803149606299213" header="0.31496062992125984" footer="0.31496062992125984"/>
  <pageSetup scale="46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Revista Mecánica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hflor</dc:creator>
  <cp:lastModifiedBy>admin</cp:lastModifiedBy>
  <cp:lastPrinted>2019-10-08T01:45:59Z</cp:lastPrinted>
  <dcterms:created xsi:type="dcterms:W3CDTF">2019-10-08T01:33:44Z</dcterms:created>
  <dcterms:modified xsi:type="dcterms:W3CDTF">2019-10-09T16:22:37Z</dcterms:modified>
</cp:coreProperties>
</file>